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Renata Pereira\Desktop\BOLSA DE VALORES\NOVA\BALANCES CNV\2024\"/>
    </mc:Choice>
  </mc:AlternateContent>
  <bookViews>
    <workbookView xWindow="0" yWindow="0" windowWidth="20490" windowHeight="7455"/>
  </bookViews>
  <sheets>
    <sheet name="ANEXO B" sheetId="4"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 l="1"/>
  <c r="E62" i="4"/>
  <c r="D62" i="4"/>
  <c r="C62" i="4"/>
</calcChain>
</file>

<file path=xl/sharedStrings.xml><?xml version="1.0" encoding="utf-8"?>
<sst xmlns="http://schemas.openxmlformats.org/spreadsheetml/2006/main" count="76" uniqueCount="68">
  <si>
    <t>CARGO</t>
  </si>
  <si>
    <t>NOMBRE Y APELLIDO</t>
  </si>
  <si>
    <t>Presidente</t>
  </si>
  <si>
    <t>Plana Ejecutiva</t>
  </si>
  <si>
    <t>INFORMACIÓN GENERAL DE LA ENTIDAD</t>
  </si>
  <si>
    <r>
      <rPr>
        <u/>
        <sz val="10"/>
        <color theme="1"/>
        <rFont val="Arial Narrow"/>
        <family val="2"/>
      </rPr>
      <t>Constitución:</t>
    </r>
    <r>
      <rPr>
        <sz val="10"/>
        <color theme="1"/>
        <rFont val="Arial Narrow"/>
        <family val="2"/>
      </rPr>
      <t xml:space="preserve"> Escritura Pública Nº 64 de fecha 17 de agosto de 2001 inscripta en el Registro Público de Comercio bajo el Nº 752 Serie "A", folio 5.880 y siguientes, en fecha 25 de octubre de 2001</t>
    </r>
  </si>
  <si>
    <r>
      <rPr>
        <u/>
        <sz val="10"/>
        <color theme="1"/>
        <rFont val="Arial Narrow"/>
        <family val="2"/>
      </rPr>
      <t>Última modificación:</t>
    </r>
    <r>
      <rPr>
        <sz val="10"/>
        <color theme="1"/>
        <rFont val="Arial Narrow"/>
        <family val="2"/>
      </rPr>
      <t xml:space="preserve"> Escritura Pública Nº 112  de fecha 14 de julio de 2023, inscripta en el Registro Público de Comercio, anotado bajo el Nº 8, folio 68 en fecha 20 de julio de 2023.</t>
    </r>
  </si>
  <si>
    <t>Capital Emitido</t>
  </si>
  <si>
    <t>Capital Suscripto</t>
  </si>
  <si>
    <t>Capital Integrado</t>
  </si>
  <si>
    <t>N°</t>
  </si>
  <si>
    <t>Accionista</t>
  </si>
  <si>
    <t>Voto</t>
  </si>
  <si>
    <t>Monto</t>
  </si>
  <si>
    <t>1.  IDENTIFICACIÓN</t>
  </si>
  <si>
    <t>1.1. RAZÓN SOCIAL:</t>
  </si>
  <si>
    <t>1.2.  ANTECEDENTES DE CONSTITUCIÓN DE LA SOCIEDAD</t>
  </si>
  <si>
    <t>1.3. RUC:</t>
  </si>
  <si>
    <t>80024490-7</t>
  </si>
  <si>
    <t>1.4. ACTIVIDAD PRINCIPAL</t>
  </si>
  <si>
    <t xml:space="preserve">Comercio al por menor de libros, periódicos y artículos de papelería </t>
  </si>
  <si>
    <t>1.5. ACTIVIDADES SECUNDARIAS</t>
  </si>
  <si>
    <t>Comercio al por mayor de otros productos n.c.p.</t>
  </si>
  <si>
    <t>Comercio al por menor de otros alimentos n.c.p.</t>
  </si>
  <si>
    <t>Comercio al por menor de otros artículos y equipos de uso doméstico n.c.p.</t>
  </si>
  <si>
    <t>1.6. DOMICILIO LEGAL:</t>
  </si>
  <si>
    <t>Calle 1811 N°1142 esq. Avda. Eusebio Ayala</t>
  </si>
  <si>
    <t>1.7. TELÉFONO/FAX:</t>
  </si>
  <si>
    <t>(021)227.958</t>
  </si>
  <si>
    <t>2.    ADMINISTRACIÓN</t>
  </si>
  <si>
    <t>Daniel Maldonado Troxler</t>
  </si>
  <si>
    <t>Director Titular</t>
  </si>
  <si>
    <t>Ricardo Maldonado Troxler</t>
  </si>
  <si>
    <t>Director Suplente</t>
  </si>
  <si>
    <t>Santiago Maldonado Troxler</t>
  </si>
  <si>
    <t>Síndico titular</t>
  </si>
  <si>
    <t>Hugo Mario Bacigalupo</t>
  </si>
  <si>
    <t>Síndico suplente</t>
  </si>
  <si>
    <t>Sylvana Mallada</t>
  </si>
  <si>
    <t>Representante legal</t>
  </si>
  <si>
    <t>Gerente General</t>
  </si>
  <si>
    <t>Leijla Yaluff</t>
  </si>
  <si>
    <t>Gerente Financiero Administrativo</t>
  </si>
  <si>
    <t>Mónica González</t>
  </si>
  <si>
    <t>Auditoría Interna</t>
  </si>
  <si>
    <t>Antonia Melgarejo</t>
  </si>
  <si>
    <t>Contador</t>
  </si>
  <si>
    <t>Renata Pereira</t>
  </si>
  <si>
    <t>3. CAPITAL Y PROPIEDAD</t>
  </si>
  <si>
    <t>El capital social se fija en Gs. 37.000.000.000.- según Escritura Pública N° 112 de fecha 14 de julio de 2023, distribuido en 37.000 acciones nominativas con Valor Nominal Gs. 1.000.000</t>
  </si>
  <si>
    <t>Gs. 37.000.000.000</t>
  </si>
  <si>
    <t>Valor Nominal de las Acciones</t>
  </si>
  <si>
    <t>Gs. 1.000.000</t>
  </si>
  <si>
    <t>Cuadro de Capital Integrado</t>
  </si>
  <si>
    <t>Cantidad de Acciones</t>
  </si>
  <si>
    <t>% de participación en capital integrado</t>
  </si>
  <si>
    <t>TOTAL</t>
  </si>
  <si>
    <t>4. AUDITOR EXTERNO INDEPENDIENTE</t>
  </si>
  <si>
    <t xml:space="preserve">RAZÓN SOCIAL: </t>
  </si>
  <si>
    <t>CONSULTORA PARAGUAYA ALEMANA</t>
  </si>
  <si>
    <t>Nº DE REGISTRO CNV:</t>
  </si>
  <si>
    <t>AE033</t>
  </si>
  <si>
    <t>LIBRERÍA Y PAPELERÍA NOVA S.A.</t>
  </si>
  <si>
    <t>1.8. E-mail:</t>
  </si>
  <si>
    <t>1.9. Sitio web:</t>
  </si>
  <si>
    <t>contabilidadnova@librerianova.com.py</t>
  </si>
  <si>
    <t>www.librerianova.com.py</t>
  </si>
  <si>
    <t>Información al 31/03/2024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</si>
</sst>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0" x14ac:knownFonts="1">
    <font>
      <sz val="10"/>
      <color rgb="FF000000"/>
      <name val="Times New Roman"/>
      <charset val="204"/>
    </font>
    <font>
      <sz val="10"/>
      <color rgb="FF000000"/>
      <name val="Times New Roman"/>
      <family val="1"/>
    </font>
    <font>
      <sz val="10"/>
      <color rgb="FF000000"/>
      <name val="Times New Roman"/>
      <family val="1"/>
    </font>
    <font>
      <sz val="10"/>
      <color theme="1"/>
      <name val="Arial Narrow"/>
      <family val="2"/>
    </font>
    <font>
      <u/>
      <sz val="10"/>
      <color theme="1"/>
      <name val="Arial Narrow"/>
      <family val="2"/>
    </font>
    <font>
      <sz val="10"/>
      <name val="Arial Narrow"/>
      <family val="2"/>
    </font>
    <font>
      <b/>
      <u/>
      <sz val="10"/>
      <color theme="1"/>
      <name val="Arial Narrow"/>
      <family val="2"/>
    </font>
    <font>
      <b/>
      <sz val="10"/>
      <color theme="1"/>
      <name val="Arial Narrow"/>
      <family val="2"/>
    </font>
    <font>
      <b/>
      <sz val="10"/>
      <name val="Arial Narrow"/>
      <family val="2"/>
    </font>
    <font>
      <u/>
      <sz val="10"/>
      <color theme="1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1" fontId="2" fillId="0" borderId="0" applyFont="0" applyFill="0" applyBorder="0" applyAlignment="0" applyProtection="0"/>
    <xf numFmtId="0" fontId="9" fillId="0" borderId="0" applyNumberFormat="0" applyFill="0" applyBorder="0" applyAlignment="0" applyProtection="0"/>
  </cellStyleXfs>
  <cellXfs count="38">
    <xf numFmtId="0" fontId="0" fillId="0" borderId="0" xfId="0" applyAlignment="1">
      <alignment horizontal="left" vertical="top"/>
    </xf>
    <xf numFmtId="0" fontId="3" fillId="0" borderId="0" xfId="0" applyFont="1"/>
    <xf numFmtId="0" fontId="7" fillId="0" borderId="0" xfId="0" applyFont="1"/>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64" fontId="3" fillId="0" borderId="1" xfId="2" applyNumberFormat="1" applyFont="1" applyBorder="1" applyAlignment="1">
      <alignment horizontal="center" vertical="center"/>
    </xf>
    <xf numFmtId="165" fontId="3" fillId="0" borderId="1" xfId="2" applyNumberFormat="1" applyFont="1" applyBorder="1" applyAlignment="1">
      <alignment horizontal="left" vertical="center"/>
    </xf>
    <xf numFmtId="41" fontId="3" fillId="0" borderId="1" xfId="2" applyFont="1" applyBorder="1" applyAlignment="1">
      <alignment horizontal="center" vertical="center"/>
    </xf>
    <xf numFmtId="9" fontId="5" fillId="0" borderId="1" xfId="1" applyNumberFormat="1" applyFont="1" applyBorder="1" applyAlignment="1">
      <alignment horizontal="center" vertical="center"/>
    </xf>
    <xf numFmtId="41" fontId="7" fillId="0" borderId="1" xfId="2" applyFont="1" applyBorder="1"/>
    <xf numFmtId="41" fontId="7" fillId="0" borderId="1" xfId="2" applyFont="1" applyBorder="1" applyAlignment="1">
      <alignment horizontal="center" vertical="center"/>
    </xf>
    <xf numFmtId="9" fontId="7" fillId="0" borderId="1" xfId="1" applyFont="1" applyBorder="1" applyAlignment="1">
      <alignment horizontal="center"/>
    </xf>
    <xf numFmtId="0" fontId="7" fillId="0" borderId="0" xfId="0" applyFont="1" applyFill="1"/>
    <xf numFmtId="0" fontId="3" fillId="0" borderId="0" xfId="0" applyFont="1" applyFill="1"/>
    <xf numFmtId="0" fontId="7" fillId="0" borderId="0" xfId="0" applyFont="1" applyAlignment="1">
      <alignment horizontal="center"/>
    </xf>
    <xf numFmtId="0" fontId="7" fillId="0" borderId="0" xfId="0" applyFont="1" applyAlignment="1">
      <alignment horizontal="center"/>
    </xf>
    <xf numFmtId="0" fontId="3" fillId="0" borderId="0" xfId="0" applyFont="1" applyAlignment="1">
      <alignment horizontal="left"/>
    </xf>
    <xf numFmtId="0" fontId="7" fillId="0" borderId="0" xfId="0" applyFont="1" applyAlignment="1">
      <alignment horizontal="left"/>
    </xf>
    <xf numFmtId="165" fontId="7" fillId="0" borderId="2" xfId="2" applyNumberFormat="1" applyFont="1" applyBorder="1" applyAlignment="1">
      <alignment horizontal="center"/>
    </xf>
    <xf numFmtId="165" fontId="7" fillId="0" borderId="4" xfId="2" applyNumberFormat="1" applyFont="1" applyBorder="1" applyAlignment="1">
      <alignment horizontal="center"/>
    </xf>
    <xf numFmtId="0" fontId="7" fillId="0" borderId="0" xfId="0" applyFont="1" applyAlignment="1">
      <alignment horizontal="left" vertical="center" wrapText="1"/>
    </xf>
    <xf numFmtId="0" fontId="9" fillId="0" borderId="0" xfId="3"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Fill="1" applyAlignment="1">
      <alignment horizontal="left" vertical="top"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Fill="1" applyAlignment="1">
      <alignment horizontal="left" wrapText="1"/>
    </xf>
    <xf numFmtId="0" fontId="7" fillId="0" borderId="0" xfId="0" applyFont="1" applyBorder="1" applyAlignment="1">
      <alignment horizontal="left"/>
    </xf>
    <xf numFmtId="0" fontId="3" fillId="0" borderId="0" xfId="0" applyFont="1" applyFill="1" applyBorder="1" applyAlignment="1">
      <alignment horizontal="left" wrapText="1"/>
    </xf>
    <xf numFmtId="0" fontId="3" fillId="0" borderId="0" xfId="0" applyFont="1" applyFill="1" applyBorder="1" applyAlignment="1">
      <alignment horizontal="left"/>
    </xf>
    <xf numFmtId="0" fontId="7" fillId="0" borderId="0" xfId="0" applyFont="1" applyAlignment="1">
      <alignment horizontal="left" wrapText="1"/>
    </xf>
    <xf numFmtId="0" fontId="3" fillId="0" borderId="0" xfId="0" applyFont="1" applyFill="1" applyAlignment="1">
      <alignment horizontal="left"/>
    </xf>
  </cellXfs>
  <cellStyles count="4">
    <cellStyle name="Hipervínculo" xfId="3" builtinId="8"/>
    <cellStyle name="Millares [0]" xfId="2" builtinId="6"/>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667121</xdr:colOff>
      <xdr:row>3</xdr:row>
      <xdr:rowOff>114299</xdr:rowOff>
    </xdr:to>
    <xdr:pic>
      <xdr:nvPicPr>
        <xdr:cNvPr id="3" name="Imagen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87" t="-435" r="64469" b="78044"/>
        <a:stretch/>
      </xdr:blipFill>
      <xdr:spPr>
        <a:xfrm>
          <a:off x="0" y="0"/>
          <a:ext cx="1772021" cy="6000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librerianova.com.py/" TargetMode="External"/><Relationship Id="rId1" Type="http://schemas.openxmlformats.org/officeDocument/2006/relationships/hyperlink" Target="mailto:contabilidadnova@librerianova.com.py"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showGridLines="0" tabSelected="1" zoomScaleNormal="100" zoomScaleSheetLayoutView="120" workbookViewId="0">
      <selection activeCell="A16" sqref="A16:G16"/>
    </sheetView>
  </sheetViews>
  <sheetFormatPr baseColWidth="10" defaultColWidth="4.1640625" defaultRowHeight="12.75" x14ac:dyDescent="0.2"/>
  <cols>
    <col min="1" max="1" width="19.33203125" style="1" customWidth="1"/>
    <col min="2" max="2" width="33.5" style="1" customWidth="1"/>
    <col min="3" max="4" width="13.5" style="1" bestFit="1" customWidth="1"/>
    <col min="5" max="5" width="14.6640625" style="1" bestFit="1" customWidth="1"/>
    <col min="6" max="6" width="19.33203125" style="1" bestFit="1" customWidth="1"/>
    <col min="7" max="7" width="13.5" style="1" bestFit="1" customWidth="1"/>
    <col min="8" max="16384" width="4.1640625" style="1"/>
  </cols>
  <sheetData>
    <row r="1" spans="1:7" x14ac:dyDescent="0.2">
      <c r="A1" s="23" t="s">
        <v>4</v>
      </c>
      <c r="B1" s="23"/>
      <c r="C1" s="23"/>
      <c r="D1" s="23"/>
      <c r="E1" s="23"/>
      <c r="F1" s="23"/>
      <c r="G1" s="23"/>
    </row>
    <row r="2" spans="1:7" x14ac:dyDescent="0.2">
      <c r="A2" s="23"/>
      <c r="B2" s="23"/>
      <c r="C2" s="23"/>
      <c r="D2" s="23"/>
      <c r="E2" s="23"/>
      <c r="F2" s="23"/>
      <c r="G2" s="23"/>
    </row>
    <row r="3" spans="1:7" ht="12.75" customHeight="1" x14ac:dyDescent="0.2">
      <c r="A3" s="23"/>
      <c r="B3" s="23"/>
      <c r="C3" s="23"/>
      <c r="D3" s="23"/>
      <c r="E3" s="23"/>
      <c r="F3" s="23"/>
      <c r="G3" s="23"/>
    </row>
    <row r="4" spans="1:7" ht="12.75" customHeight="1" x14ac:dyDescent="0.2">
      <c r="A4" s="24" t="s">
        <v>67</v>
      </c>
      <c r="B4" s="24"/>
      <c r="C4" s="24"/>
      <c r="D4" s="24"/>
      <c r="E4" s="24"/>
      <c r="F4" s="24"/>
      <c r="G4" s="24"/>
    </row>
    <row r="5" spans="1:7" x14ac:dyDescent="0.2">
      <c r="A5" s="24"/>
      <c r="B5" s="24"/>
      <c r="C5" s="24"/>
      <c r="D5" s="24"/>
      <c r="E5" s="24"/>
      <c r="F5" s="24"/>
      <c r="G5" s="24"/>
    </row>
    <row r="6" spans="1:7" x14ac:dyDescent="0.2">
      <c r="A6" s="25" t="s">
        <v>14</v>
      </c>
      <c r="B6" s="25"/>
      <c r="C6" s="25"/>
      <c r="D6" s="25"/>
      <c r="E6" s="25"/>
      <c r="F6" s="25"/>
      <c r="G6" s="25"/>
    </row>
    <row r="7" spans="1:7" x14ac:dyDescent="0.2">
      <c r="A7" s="26"/>
      <c r="B7" s="26"/>
      <c r="C7" s="26"/>
      <c r="D7" s="26"/>
      <c r="E7" s="26"/>
      <c r="F7" s="26"/>
      <c r="G7" s="26"/>
    </row>
    <row r="8" spans="1:7" x14ac:dyDescent="0.2">
      <c r="A8" s="2" t="s">
        <v>15</v>
      </c>
      <c r="B8" s="18" t="s">
        <v>62</v>
      </c>
      <c r="C8" s="18"/>
      <c r="D8" s="18"/>
      <c r="E8" s="18"/>
      <c r="F8" s="18"/>
      <c r="G8" s="18"/>
    </row>
    <row r="9" spans="1:7" x14ac:dyDescent="0.2">
      <c r="A9" s="26"/>
      <c r="B9" s="26"/>
      <c r="C9" s="26"/>
      <c r="D9" s="26"/>
      <c r="E9" s="26"/>
      <c r="F9" s="26"/>
      <c r="G9" s="26"/>
    </row>
    <row r="10" spans="1:7" x14ac:dyDescent="0.2">
      <c r="A10" s="18" t="s">
        <v>16</v>
      </c>
      <c r="B10" s="18"/>
      <c r="C10" s="18"/>
      <c r="D10" s="18"/>
      <c r="E10" s="18"/>
      <c r="F10" s="18"/>
      <c r="G10" s="18"/>
    </row>
    <row r="11" spans="1:7" ht="24.75" customHeight="1" x14ac:dyDescent="0.2">
      <c r="A11" s="31" t="s">
        <v>5</v>
      </c>
      <c r="B11" s="31"/>
      <c r="C11" s="31"/>
      <c r="D11" s="31"/>
      <c r="E11" s="31"/>
      <c r="F11" s="31"/>
      <c r="G11" s="31"/>
    </row>
    <row r="12" spans="1:7" ht="25.5" customHeight="1" x14ac:dyDescent="0.2">
      <c r="A12" s="32" t="s">
        <v>6</v>
      </c>
      <c r="B12" s="32"/>
      <c r="C12" s="32"/>
      <c r="D12" s="32"/>
      <c r="E12" s="32"/>
      <c r="F12" s="32"/>
      <c r="G12" s="32"/>
    </row>
    <row r="13" spans="1:7" x14ac:dyDescent="0.2">
      <c r="A13" s="16"/>
      <c r="B13" s="16"/>
      <c r="C13" s="16"/>
      <c r="D13" s="16"/>
      <c r="E13" s="16"/>
      <c r="F13" s="16"/>
      <c r="G13" s="16"/>
    </row>
    <row r="14" spans="1:7" x14ac:dyDescent="0.2">
      <c r="A14" s="2" t="s">
        <v>17</v>
      </c>
      <c r="B14" s="17" t="s">
        <v>18</v>
      </c>
      <c r="C14" s="17"/>
      <c r="D14" s="17"/>
      <c r="E14" s="17"/>
      <c r="F14" s="17"/>
      <c r="G14" s="17"/>
    </row>
    <row r="15" spans="1:7" x14ac:dyDescent="0.2">
      <c r="A15" s="16"/>
      <c r="B15" s="16"/>
      <c r="C15" s="16"/>
      <c r="D15" s="16"/>
      <c r="E15" s="16"/>
      <c r="F15" s="16"/>
      <c r="G15" s="16"/>
    </row>
    <row r="16" spans="1:7" x14ac:dyDescent="0.2">
      <c r="A16" s="18" t="s">
        <v>19</v>
      </c>
      <c r="B16" s="18"/>
      <c r="C16" s="18"/>
      <c r="D16" s="18"/>
      <c r="E16" s="18"/>
      <c r="F16" s="18"/>
      <c r="G16" s="18"/>
    </row>
    <row r="17" spans="1:7" x14ac:dyDescent="0.2">
      <c r="A17" s="17" t="s">
        <v>20</v>
      </c>
      <c r="B17" s="17"/>
      <c r="C17" s="17"/>
      <c r="D17" s="17"/>
      <c r="E17" s="17"/>
      <c r="F17" s="17"/>
      <c r="G17" s="17"/>
    </row>
    <row r="18" spans="1:7" x14ac:dyDescent="0.2">
      <c r="A18" s="16"/>
      <c r="B18" s="16"/>
      <c r="C18" s="16"/>
      <c r="D18" s="16"/>
      <c r="E18" s="16"/>
      <c r="F18" s="16"/>
      <c r="G18" s="16"/>
    </row>
    <row r="19" spans="1:7" x14ac:dyDescent="0.2">
      <c r="A19" s="18" t="s">
        <v>21</v>
      </c>
      <c r="B19" s="18"/>
      <c r="C19" s="18"/>
      <c r="D19" s="18"/>
      <c r="E19" s="18"/>
      <c r="F19" s="18"/>
      <c r="G19" s="18"/>
    </row>
    <row r="20" spans="1:7" x14ac:dyDescent="0.2">
      <c r="A20" s="17" t="s">
        <v>22</v>
      </c>
      <c r="B20" s="17"/>
      <c r="C20" s="17"/>
      <c r="D20" s="17"/>
      <c r="E20" s="17"/>
      <c r="F20" s="17"/>
      <c r="G20" s="17"/>
    </row>
    <row r="21" spans="1:7" x14ac:dyDescent="0.2">
      <c r="A21" s="17" t="s">
        <v>23</v>
      </c>
      <c r="B21" s="17"/>
      <c r="C21" s="17"/>
      <c r="D21" s="17"/>
      <c r="E21" s="17"/>
      <c r="F21" s="17"/>
      <c r="G21" s="17"/>
    </row>
    <row r="22" spans="1:7" x14ac:dyDescent="0.2">
      <c r="A22" s="17" t="s">
        <v>24</v>
      </c>
      <c r="B22" s="17"/>
      <c r="C22" s="17"/>
      <c r="D22" s="17"/>
      <c r="E22" s="17"/>
      <c r="F22" s="17"/>
      <c r="G22" s="17"/>
    </row>
    <row r="23" spans="1:7" x14ac:dyDescent="0.2">
      <c r="A23" s="16"/>
      <c r="B23" s="16"/>
      <c r="C23" s="16"/>
      <c r="D23" s="16"/>
      <c r="E23" s="16"/>
      <c r="F23" s="16"/>
      <c r="G23" s="16"/>
    </row>
    <row r="24" spans="1:7" x14ac:dyDescent="0.2">
      <c r="A24" s="2" t="s">
        <v>25</v>
      </c>
      <c r="C24" s="17" t="s">
        <v>26</v>
      </c>
      <c r="D24" s="17"/>
      <c r="E24" s="17"/>
      <c r="F24" s="17"/>
      <c r="G24" s="17"/>
    </row>
    <row r="25" spans="1:7" x14ac:dyDescent="0.2">
      <c r="A25" s="16"/>
      <c r="B25" s="16"/>
      <c r="C25" s="16"/>
      <c r="D25" s="16"/>
      <c r="E25" s="16"/>
      <c r="F25" s="16"/>
      <c r="G25" s="16"/>
    </row>
    <row r="26" spans="1:7" x14ac:dyDescent="0.2">
      <c r="A26" s="2" t="s">
        <v>27</v>
      </c>
      <c r="C26" s="17" t="s">
        <v>28</v>
      </c>
      <c r="D26" s="17"/>
      <c r="E26" s="17"/>
      <c r="F26" s="17"/>
      <c r="G26" s="17"/>
    </row>
    <row r="27" spans="1:7" x14ac:dyDescent="0.2">
      <c r="A27" s="16"/>
      <c r="B27" s="16"/>
      <c r="C27" s="16"/>
      <c r="D27" s="16"/>
      <c r="E27" s="16"/>
      <c r="F27" s="16"/>
      <c r="G27" s="16"/>
    </row>
    <row r="28" spans="1:7" x14ac:dyDescent="0.2">
      <c r="A28" s="2" t="s">
        <v>63</v>
      </c>
      <c r="C28" s="22" t="s">
        <v>65</v>
      </c>
      <c r="D28" s="17"/>
      <c r="E28" s="17"/>
      <c r="F28" s="17"/>
      <c r="G28" s="17"/>
    </row>
    <row r="29" spans="1:7" x14ac:dyDescent="0.2">
      <c r="A29" s="15"/>
      <c r="B29" s="15"/>
      <c r="C29" s="15"/>
      <c r="D29" s="15"/>
      <c r="E29" s="15"/>
      <c r="F29" s="15"/>
      <c r="G29" s="15"/>
    </row>
    <row r="30" spans="1:7" x14ac:dyDescent="0.2">
      <c r="A30" s="2" t="s">
        <v>64</v>
      </c>
      <c r="C30" s="22" t="s">
        <v>66</v>
      </c>
      <c r="D30" s="17"/>
      <c r="E30" s="17"/>
      <c r="F30" s="17"/>
      <c r="G30" s="17"/>
    </row>
    <row r="31" spans="1:7" x14ac:dyDescent="0.2">
      <c r="A31" s="15"/>
      <c r="B31" s="15"/>
      <c r="C31" s="15"/>
      <c r="D31" s="15"/>
      <c r="E31" s="15"/>
      <c r="F31" s="15"/>
      <c r="G31" s="15"/>
    </row>
    <row r="32" spans="1:7" ht="12" customHeight="1" x14ac:dyDescent="0.2">
      <c r="A32" s="16"/>
      <c r="B32" s="16"/>
      <c r="C32" s="16"/>
      <c r="D32" s="16"/>
      <c r="E32" s="16"/>
      <c r="F32" s="16"/>
      <c r="G32" s="16"/>
    </row>
    <row r="33" spans="1:7" x14ac:dyDescent="0.2">
      <c r="A33" s="21" t="s">
        <v>29</v>
      </c>
      <c r="B33" s="21"/>
      <c r="C33" s="21"/>
      <c r="D33" s="21"/>
      <c r="E33" s="21"/>
      <c r="F33" s="21"/>
      <c r="G33" s="21"/>
    </row>
    <row r="34" spans="1:7" x14ac:dyDescent="0.2">
      <c r="A34" s="16"/>
      <c r="B34" s="16"/>
      <c r="C34" s="16"/>
      <c r="D34" s="16"/>
      <c r="E34" s="16"/>
      <c r="F34" s="16"/>
      <c r="G34" s="16"/>
    </row>
    <row r="35" spans="1:7" x14ac:dyDescent="0.2">
      <c r="A35" s="33" t="s">
        <v>0</v>
      </c>
      <c r="B35" s="33"/>
      <c r="C35" s="33"/>
      <c r="D35" s="33" t="s">
        <v>1</v>
      </c>
      <c r="E35" s="33"/>
      <c r="F35" s="33"/>
      <c r="G35" s="33"/>
    </row>
    <row r="36" spans="1:7" ht="12.75" customHeight="1" x14ac:dyDescent="0.2">
      <c r="A36" s="35" t="s">
        <v>2</v>
      </c>
      <c r="B36" s="35"/>
      <c r="C36" s="35"/>
      <c r="D36" s="34" t="s">
        <v>30</v>
      </c>
      <c r="E36" s="34"/>
      <c r="F36" s="34"/>
      <c r="G36" s="34"/>
    </row>
    <row r="37" spans="1:7" ht="12.75" customHeight="1" x14ac:dyDescent="0.2">
      <c r="A37" s="35" t="s">
        <v>31</v>
      </c>
      <c r="B37" s="35"/>
      <c r="C37" s="35"/>
      <c r="D37" s="34" t="s">
        <v>32</v>
      </c>
      <c r="E37" s="34"/>
      <c r="F37" s="34"/>
      <c r="G37" s="34"/>
    </row>
    <row r="38" spans="1:7" ht="12.75" customHeight="1" x14ac:dyDescent="0.2">
      <c r="A38" s="35" t="s">
        <v>33</v>
      </c>
      <c r="B38" s="35"/>
      <c r="C38" s="35"/>
      <c r="D38" s="34" t="s">
        <v>34</v>
      </c>
      <c r="E38" s="34"/>
      <c r="F38" s="34"/>
      <c r="G38" s="34"/>
    </row>
    <row r="39" spans="1:7" ht="12.75" customHeight="1" x14ac:dyDescent="0.2">
      <c r="A39" s="35" t="s">
        <v>35</v>
      </c>
      <c r="B39" s="35"/>
      <c r="C39" s="35"/>
      <c r="D39" s="34" t="s">
        <v>36</v>
      </c>
      <c r="E39" s="34"/>
      <c r="F39" s="34"/>
      <c r="G39" s="34"/>
    </row>
    <row r="40" spans="1:7" ht="12.75" customHeight="1" x14ac:dyDescent="0.2">
      <c r="A40" s="35" t="s">
        <v>37</v>
      </c>
      <c r="B40" s="35"/>
      <c r="C40" s="35"/>
      <c r="D40" s="34" t="s">
        <v>38</v>
      </c>
      <c r="E40" s="34"/>
      <c r="F40" s="34"/>
      <c r="G40" s="34"/>
    </row>
    <row r="41" spans="1:7" ht="12.75" customHeight="1" x14ac:dyDescent="0.2">
      <c r="A41" s="35" t="s">
        <v>39</v>
      </c>
      <c r="B41" s="35"/>
      <c r="C41" s="35"/>
      <c r="D41" s="34" t="s">
        <v>30</v>
      </c>
      <c r="E41" s="34"/>
      <c r="F41" s="34"/>
      <c r="G41" s="34"/>
    </row>
    <row r="42" spans="1:7" x14ac:dyDescent="0.2">
      <c r="A42" s="36" t="s">
        <v>3</v>
      </c>
      <c r="B42" s="36"/>
      <c r="C42" s="36"/>
      <c r="D42" s="36"/>
      <c r="E42" s="36"/>
      <c r="F42" s="36"/>
      <c r="G42" s="36"/>
    </row>
    <row r="43" spans="1:7" x14ac:dyDescent="0.2">
      <c r="A43" s="37" t="s">
        <v>40</v>
      </c>
      <c r="B43" s="37"/>
      <c r="C43" s="37"/>
      <c r="D43" s="34" t="s">
        <v>41</v>
      </c>
      <c r="E43" s="34"/>
      <c r="F43" s="34"/>
      <c r="G43" s="34"/>
    </row>
    <row r="44" spans="1:7" ht="12.75" customHeight="1" x14ac:dyDescent="0.2">
      <c r="A44" s="37" t="s">
        <v>42</v>
      </c>
      <c r="B44" s="37"/>
      <c r="C44" s="37"/>
      <c r="D44" s="34" t="s">
        <v>43</v>
      </c>
      <c r="E44" s="34"/>
      <c r="F44" s="34"/>
      <c r="G44" s="34"/>
    </row>
    <row r="45" spans="1:7" ht="12.75" customHeight="1" x14ac:dyDescent="0.2">
      <c r="A45" s="37" t="s">
        <v>44</v>
      </c>
      <c r="B45" s="37"/>
      <c r="C45" s="37"/>
      <c r="D45" s="34" t="s">
        <v>45</v>
      </c>
      <c r="E45" s="34"/>
      <c r="F45" s="34"/>
      <c r="G45" s="34"/>
    </row>
    <row r="46" spans="1:7" x14ac:dyDescent="0.2">
      <c r="A46" s="37" t="s">
        <v>46</v>
      </c>
      <c r="B46" s="37"/>
      <c r="C46" s="37"/>
      <c r="D46" s="34" t="s">
        <v>47</v>
      </c>
      <c r="E46" s="34"/>
      <c r="F46" s="34"/>
      <c r="G46" s="34"/>
    </row>
    <row r="47" spans="1:7" x14ac:dyDescent="0.2">
      <c r="A47" s="16"/>
      <c r="B47" s="16"/>
      <c r="C47" s="16"/>
      <c r="D47" s="16"/>
      <c r="E47" s="16"/>
      <c r="F47" s="16"/>
      <c r="G47" s="16"/>
    </row>
    <row r="48" spans="1:7" x14ac:dyDescent="0.2">
      <c r="A48" s="18" t="s">
        <v>48</v>
      </c>
      <c r="B48" s="18"/>
      <c r="C48" s="18"/>
      <c r="D48" s="18"/>
      <c r="E48" s="18"/>
      <c r="F48" s="18"/>
      <c r="G48" s="18"/>
    </row>
    <row r="49" spans="1:7" x14ac:dyDescent="0.2">
      <c r="A49" s="16"/>
      <c r="B49" s="16"/>
      <c r="C49" s="16"/>
      <c r="D49" s="16"/>
      <c r="E49" s="16"/>
      <c r="F49" s="16"/>
      <c r="G49" s="16"/>
    </row>
    <row r="50" spans="1:7" ht="38.25" customHeight="1" x14ac:dyDescent="0.2">
      <c r="A50" s="27" t="s">
        <v>49</v>
      </c>
      <c r="B50" s="27"/>
      <c r="C50" s="27"/>
      <c r="D50" s="27"/>
      <c r="E50" s="27"/>
      <c r="F50" s="27"/>
      <c r="G50" s="27"/>
    </row>
    <row r="51" spans="1:7" x14ac:dyDescent="0.2">
      <c r="A51" s="16"/>
      <c r="B51" s="16"/>
      <c r="C51" s="16"/>
      <c r="D51" s="16"/>
      <c r="E51" s="16"/>
      <c r="F51" s="16"/>
      <c r="G51" s="16"/>
    </row>
    <row r="52" spans="1:7" x14ac:dyDescent="0.2">
      <c r="A52" s="18" t="s">
        <v>7</v>
      </c>
      <c r="B52" s="18"/>
      <c r="C52" s="18"/>
      <c r="D52" s="17" t="s">
        <v>50</v>
      </c>
      <c r="E52" s="17"/>
      <c r="F52" s="17"/>
      <c r="G52" s="17"/>
    </row>
    <row r="53" spans="1:7" x14ac:dyDescent="0.2">
      <c r="A53" s="18" t="s">
        <v>8</v>
      </c>
      <c r="B53" s="18"/>
      <c r="C53" s="18"/>
      <c r="D53" s="17" t="s">
        <v>50</v>
      </c>
      <c r="E53" s="17"/>
      <c r="F53" s="17"/>
      <c r="G53" s="17"/>
    </row>
    <row r="54" spans="1:7" x14ac:dyDescent="0.2">
      <c r="A54" s="18" t="s">
        <v>9</v>
      </c>
      <c r="B54" s="18"/>
      <c r="C54" s="18"/>
      <c r="D54" s="17" t="s">
        <v>50</v>
      </c>
      <c r="E54" s="17"/>
      <c r="F54" s="17"/>
      <c r="G54" s="17"/>
    </row>
    <row r="55" spans="1:7" x14ac:dyDescent="0.2">
      <c r="A55" s="18" t="s">
        <v>51</v>
      </c>
      <c r="B55" s="18"/>
      <c r="C55" s="18"/>
      <c r="D55" s="17" t="s">
        <v>52</v>
      </c>
      <c r="E55" s="17"/>
      <c r="F55" s="17"/>
      <c r="G55" s="17"/>
    </row>
    <row r="56" spans="1:7" x14ac:dyDescent="0.2">
      <c r="A56" s="16"/>
      <c r="B56" s="16"/>
      <c r="C56" s="16"/>
      <c r="D56" s="16"/>
      <c r="E56" s="16"/>
      <c r="F56" s="16"/>
      <c r="G56" s="16"/>
    </row>
    <row r="57" spans="1:7" ht="12.75" customHeight="1" x14ac:dyDescent="0.2">
      <c r="A57" s="28" t="s">
        <v>53</v>
      </c>
      <c r="B57" s="29"/>
      <c r="C57" s="29"/>
      <c r="D57" s="29"/>
      <c r="E57" s="29"/>
      <c r="F57" s="30"/>
    </row>
    <row r="58" spans="1:7" ht="25.5" x14ac:dyDescent="0.2">
      <c r="A58" s="3" t="s">
        <v>10</v>
      </c>
      <c r="B58" s="3" t="s">
        <v>11</v>
      </c>
      <c r="C58" s="3" t="s">
        <v>54</v>
      </c>
      <c r="D58" s="3" t="s">
        <v>12</v>
      </c>
      <c r="E58" s="4" t="s">
        <v>13</v>
      </c>
      <c r="F58" s="5" t="s">
        <v>55</v>
      </c>
    </row>
    <row r="59" spans="1:7" x14ac:dyDescent="0.2">
      <c r="A59" s="6">
        <v>1</v>
      </c>
      <c r="B59" s="7" t="s">
        <v>32</v>
      </c>
      <c r="C59" s="8">
        <v>12334</v>
      </c>
      <c r="D59" s="8">
        <v>12334</v>
      </c>
      <c r="E59" s="8">
        <v>12334000000</v>
      </c>
      <c r="F59" s="9">
        <v>0.34</v>
      </c>
    </row>
    <row r="60" spans="1:7" x14ac:dyDescent="0.2">
      <c r="A60" s="6">
        <v>2</v>
      </c>
      <c r="B60" s="7" t="s">
        <v>30</v>
      </c>
      <c r="C60" s="8">
        <v>12333</v>
      </c>
      <c r="D60" s="8">
        <v>12333</v>
      </c>
      <c r="E60" s="8">
        <v>12333000000</v>
      </c>
      <c r="F60" s="9">
        <v>0.33</v>
      </c>
    </row>
    <row r="61" spans="1:7" x14ac:dyDescent="0.2">
      <c r="A61" s="6">
        <v>3</v>
      </c>
      <c r="B61" s="7" t="s">
        <v>34</v>
      </c>
      <c r="C61" s="8">
        <v>12333</v>
      </c>
      <c r="D61" s="8">
        <v>12333</v>
      </c>
      <c r="E61" s="8">
        <v>12333000000</v>
      </c>
      <c r="F61" s="9">
        <v>0.33</v>
      </c>
    </row>
    <row r="62" spans="1:7" x14ac:dyDescent="0.2">
      <c r="A62" s="19" t="s">
        <v>56</v>
      </c>
      <c r="B62" s="20"/>
      <c r="C62" s="10">
        <f>+SUM(C59:C61)</f>
        <v>37000</v>
      </c>
      <c r="D62" s="10">
        <f>+SUM(D59:D61)</f>
        <v>37000</v>
      </c>
      <c r="E62" s="11">
        <f>+SUM(E59:E61)</f>
        <v>37000000000</v>
      </c>
      <c r="F62" s="12">
        <f>SUM(F59:F61)</f>
        <v>1</v>
      </c>
    </row>
    <row r="63" spans="1:7" x14ac:dyDescent="0.2">
      <c r="A63" s="16"/>
      <c r="B63" s="16"/>
      <c r="C63" s="16"/>
      <c r="D63" s="16"/>
      <c r="E63" s="16"/>
      <c r="F63" s="16"/>
      <c r="G63" s="16"/>
    </row>
    <row r="64" spans="1:7" x14ac:dyDescent="0.2">
      <c r="A64" s="21" t="s">
        <v>57</v>
      </c>
      <c r="B64" s="21"/>
      <c r="C64" s="21"/>
      <c r="D64" s="21"/>
      <c r="E64" s="21"/>
      <c r="F64" s="21"/>
      <c r="G64" s="21"/>
    </row>
    <row r="65" spans="1:7" x14ac:dyDescent="0.2">
      <c r="A65" s="16"/>
      <c r="B65" s="16"/>
      <c r="C65" s="16"/>
      <c r="D65" s="16"/>
      <c r="E65" s="16"/>
      <c r="F65" s="16"/>
      <c r="G65" s="16"/>
    </row>
    <row r="66" spans="1:7" x14ac:dyDescent="0.2">
      <c r="A66" s="13" t="s">
        <v>58</v>
      </c>
      <c r="B66" s="14"/>
      <c r="C66" s="17" t="s">
        <v>59</v>
      </c>
      <c r="D66" s="17"/>
      <c r="E66" s="17"/>
      <c r="F66" s="17"/>
      <c r="G66" s="17"/>
    </row>
    <row r="67" spans="1:7" x14ac:dyDescent="0.2">
      <c r="A67" s="2" t="s">
        <v>60</v>
      </c>
      <c r="C67" s="17" t="s">
        <v>61</v>
      </c>
      <c r="D67" s="17"/>
      <c r="E67" s="17"/>
      <c r="F67" s="17"/>
      <c r="G67" s="17"/>
    </row>
    <row r="68" spans="1:7" x14ac:dyDescent="0.2">
      <c r="A68" s="16"/>
      <c r="B68" s="16"/>
      <c r="C68" s="16"/>
      <c r="D68" s="16"/>
      <c r="E68" s="16"/>
      <c r="F68" s="16"/>
      <c r="G68" s="16"/>
    </row>
    <row r="69" spans="1:7" x14ac:dyDescent="0.2">
      <c r="A69" s="16"/>
      <c r="B69" s="16"/>
      <c r="C69" s="16"/>
      <c r="D69" s="16"/>
      <c r="E69" s="16"/>
      <c r="F69" s="16"/>
      <c r="G69" s="16"/>
    </row>
    <row r="70" spans="1:7" x14ac:dyDescent="0.2">
      <c r="A70" s="16"/>
      <c r="B70" s="16"/>
      <c r="C70" s="16"/>
      <c r="D70" s="16"/>
      <c r="E70" s="16"/>
      <c r="F70" s="16"/>
      <c r="G70" s="16"/>
    </row>
    <row r="71" spans="1:7" x14ac:dyDescent="0.2">
      <c r="A71" s="16"/>
      <c r="B71" s="16"/>
      <c r="C71" s="16"/>
      <c r="D71" s="16"/>
      <c r="E71" s="16"/>
      <c r="F71" s="16"/>
      <c r="G71" s="16"/>
    </row>
    <row r="72" spans="1:7" x14ac:dyDescent="0.2">
      <c r="A72" s="16"/>
      <c r="B72" s="16"/>
      <c r="C72" s="16"/>
      <c r="D72" s="16"/>
      <c r="E72" s="16"/>
      <c r="F72" s="16"/>
      <c r="G72" s="16"/>
    </row>
    <row r="73" spans="1:7" x14ac:dyDescent="0.2">
      <c r="A73" s="16" t="s">
        <v>30</v>
      </c>
      <c r="B73" s="16"/>
      <c r="C73" s="16"/>
      <c r="D73" s="16"/>
      <c r="E73" s="16"/>
      <c r="F73" s="16"/>
      <c r="G73" s="16"/>
    </row>
    <row r="74" spans="1:7" x14ac:dyDescent="0.2">
      <c r="A74" s="16" t="s">
        <v>2</v>
      </c>
      <c r="B74" s="16"/>
      <c r="C74" s="16"/>
      <c r="D74" s="16"/>
      <c r="E74" s="16"/>
      <c r="F74" s="16"/>
      <c r="G74" s="16"/>
    </row>
  </sheetData>
  <mergeCells count="80">
    <mergeCell ref="A21:G21"/>
    <mergeCell ref="A22:G22"/>
    <mergeCell ref="C24:G24"/>
    <mergeCell ref="C26:G26"/>
    <mergeCell ref="A16:G16"/>
    <mergeCell ref="A17:G17"/>
    <mergeCell ref="A19:G19"/>
    <mergeCell ref="A20:G20"/>
    <mergeCell ref="A46:C46"/>
    <mergeCell ref="D43:G43"/>
    <mergeCell ref="D44:G44"/>
    <mergeCell ref="D45:G45"/>
    <mergeCell ref="D46:G46"/>
    <mergeCell ref="A35:C35"/>
    <mergeCell ref="A42:G42"/>
    <mergeCell ref="A43:C43"/>
    <mergeCell ref="A44:C44"/>
    <mergeCell ref="A45:C45"/>
    <mergeCell ref="A37:C37"/>
    <mergeCell ref="A38:C38"/>
    <mergeCell ref="A39:C39"/>
    <mergeCell ref="A40:C40"/>
    <mergeCell ref="A41:C41"/>
    <mergeCell ref="A73:G73"/>
    <mergeCell ref="A74:G74"/>
    <mergeCell ref="B8:G8"/>
    <mergeCell ref="A6:G6"/>
    <mergeCell ref="A7:G7"/>
    <mergeCell ref="A50:G50"/>
    <mergeCell ref="A57:F57"/>
    <mergeCell ref="D52:G52"/>
    <mergeCell ref="D53:G53"/>
    <mergeCell ref="D54:G54"/>
    <mergeCell ref="D55:G55"/>
    <mergeCell ref="A47:G47"/>
    <mergeCell ref="A18:G18"/>
    <mergeCell ref="A33:G33"/>
    <mergeCell ref="A23:G23"/>
    <mergeCell ref="A25:G25"/>
    <mergeCell ref="A1:G3"/>
    <mergeCell ref="A4:G5"/>
    <mergeCell ref="A13:G13"/>
    <mergeCell ref="B14:G14"/>
    <mergeCell ref="A15:G15"/>
    <mergeCell ref="A11:G11"/>
    <mergeCell ref="A12:G12"/>
    <mergeCell ref="A9:G9"/>
    <mergeCell ref="A10:G10"/>
    <mergeCell ref="A27:G27"/>
    <mergeCell ref="A32:G32"/>
    <mergeCell ref="A34:G34"/>
    <mergeCell ref="A49:G49"/>
    <mergeCell ref="A51:G51"/>
    <mergeCell ref="C28:G28"/>
    <mergeCell ref="C30:G30"/>
    <mergeCell ref="A48:G48"/>
    <mergeCell ref="D35:G35"/>
    <mergeCell ref="D36:G36"/>
    <mergeCell ref="D37:G37"/>
    <mergeCell ref="D38:G38"/>
    <mergeCell ref="D39:G39"/>
    <mergeCell ref="D40:G40"/>
    <mergeCell ref="D41:G41"/>
    <mergeCell ref="A36:C36"/>
    <mergeCell ref="A56:G56"/>
    <mergeCell ref="A63:G63"/>
    <mergeCell ref="A65:G65"/>
    <mergeCell ref="A52:C52"/>
    <mergeCell ref="A53:C53"/>
    <mergeCell ref="A54:C54"/>
    <mergeCell ref="A55:C55"/>
    <mergeCell ref="A62:B62"/>
    <mergeCell ref="A64:G64"/>
    <mergeCell ref="A69:G69"/>
    <mergeCell ref="A70:G70"/>
    <mergeCell ref="A71:G71"/>
    <mergeCell ref="A72:G72"/>
    <mergeCell ref="C66:G66"/>
    <mergeCell ref="C67:G67"/>
    <mergeCell ref="A68:G68"/>
  </mergeCells>
  <hyperlinks>
    <hyperlink ref="C28" r:id="rId1"/>
    <hyperlink ref="C30" r:id="rId2"/>
  </hyperlinks>
  <pageMargins left="0.7" right="0.7" top="0.75" bottom="0.75" header="0.3" footer="0.3"/>
  <pageSetup paperSize="5" scale="79" orientation="portrait" horizontalDpi="0" verticalDpi="0" r:id="rId3"/>
  <drawing r:id="rId4"/>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BfHothiroDohc0F/QBJoz17QNKKretD9rV8I430fG5U=</DigestValue>
    </Reference>
    <Reference Type="http://www.w3.org/2000/09/xmldsig#Object" URI="#idOfficeObject">
      <DigestMethod Algorithm="http://www.w3.org/2001/04/xmlenc#sha256"/>
      <DigestValue>SWe0HGqXF+pgubYaCHMahyKLU0m9+IM85dXSZj1FcAE=</DigestValue>
    </Reference>
    <Reference Type="http://uri.etsi.org/01903#SignedProperties" URI="#idSignedProperties">
      <Transforms>
        <Transform Algorithm="http://www.w3.org/TR/2001/REC-xml-c14n-20010315"/>
      </Transforms>
      <DigestMethod Algorithm="http://www.w3.org/2001/04/xmlenc#sha256"/>
      <DigestValue>kzQO8bxxntN076NcZXj7m6V4GFj2i7g2s3fJ56AZZqg=</DigestValue>
    </Reference>
  </SignedInfo>
  <SignatureValue>LA+r7iZkey7MuT62hsuowRSiABxbNhFV/ZQOwgguQw45cGEo7u96h0lM8kRwkFR8xHNrGYP55P37
bsCblqF9yWckhmTc/HnKtXl1T3Ptqp5rL9yFx3nMOmwmSdkFE0J68sNIsvPw5lm1J4UkP6ruqWYs
sACTSfVv4R7N+njRBI8fOV+1iM1kmK8J1jri+6ggc7XW7v2ij9TndVWRqJZWTlK9BHXFKSZgYnbL
ONWLbgzZ37HBLZZe0oDAewQMz4Ij1rGv/aNQTEG2wTYjqj9lFrfkbV0KmVfmwXlC95j1AjOQic8c
VuhG8aR3VW/tb+Pqnkey5NyrLPYBc0MmAjdCWA==</SignatureValue>
  <KeyInfo>
    <X509Data>
      <X509Certificate>MIIITDCCBjSgAwIBAgIQFb+vIF1vzLBivGdM4NGb3zANBgkqhkiG9w0BAQsFADBPMRcwFQYDVQQFEw5SVUMgODAwODAwOTktMDELMAkGA1UEBhMCUFkxETAPBgNVBAoMCFZJVCBTLkEuMRQwEgYDVQQDEwtDQS1WSVQgUy5BLjAeFw0yMjA2MjkxNDUzMDBaFw0yNDA2MjkxNDUzMDBaMIGnMRUwEwYDVQQqDAxSRU5BVEEgTUFCRUwxGTAXBgNVBAQMEFBFUkVJUkEgUEnDkUFORVoxEjAQBgNVBAUTCUNJNDYxMDY0MzEmMCQGA1UEAwwdUkVOQVRBIE1BQkVMIFBFUkVJUkEgUEnDkUFORVoxETAPBgNVBAsMCEZJUk1BIEYyMRcwFQYDVQQKDA5QRVJTT05BIEZJU0lDQTELMAkGA1UEBhMCUFkwggEiMA0GCSqGSIb3DQEBAQUAA4IBDwAwggEKAoIBAQCgXbd6MlY0AKy98cg5X056WUF945LSljIQ/KsTkyE1cquc/TDhGXE1hSdyMPK/ctDiebeMK5J2P7a0/566zeXVc5OaGHLfWsGW6Fp3C5k1TxgNFTXgv43onpCSDNZidJMSZPM8YpsAV+lAWqu99x9gsCDUXQs1IObJubTtBe+Rb6uYPnCzQEufjBdi0VX9W2BSaz2kffU0A/BnI9Hz+nFWgandhCeinlQ/wXOUJhprcYRrZFMjxiOtqsDUMFRJVZhU3vjmGjixQPsxIFrt6ZSWEqFQsv9J1HUfYHnLcYRKC8vx6lY2k0iEElPlDIPgBStQ9mxAmkHF2JGOd22tHP4FAgMBAAGjggPJMIIDxTAMBgNVHRMBAf8EAjAAMA4GA1UdDwEB/wQEAwIF4DAsBgNVHSUBAf8EIjAgBggrBgEFBQcDBAYIKwYBBQUHAwIGCisGAQQBgjcUAgIwHQYDVR0OBBYEFPr15ZU1Ff4gLE88+g+GVEE/S/h2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Z4GA1UdEQSBljCBk4EVUlBFUkVJUkFAQUxBTU8uQ09NLlBZpHoweDESMBAGA1UEDAwJQ09OVEFET1JBMRUwEwYDVQQLDAxDT05UQUJJTElEQUQxFjAUBgNVBAUTDVJVQzgwMDI0NDkwLTcxMzAxBgNVBAoMKkxJQlJFUklBIFkgUEFQRUxFUklBIE5PVkE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2Br2FBD78ZhbLDJ4WeG2JrHPGEYInkC40Fiq05KUtucaYhXtiHoQ9pieTbMISfM5HF2zL9ZdycauGqiVbDtpT0tnjIBQpl/ZscnDV/x98N4EvHnLg4ScvBh1Mt6fFwz8pzEv/XK03kjOKoBoDBI/iInoZXVp8my0+47zWDocxtitQtXyvJ33oDz7oo0L4//es2IyGRVCqDFTXinxy1zi04O+jCsnhv+j269QOWFdi1QUd2CVE6NwDIZu9WjxDd9eCv4Awy4Itl0WzDxzqMd1UAinUJcMQ8GgkQtPadH3Q83VKjY9ouG/PcZ0MQ3aRnh0ktl1pHniPOnhBvPF1uaxK6cBK5dh9hYNcGHQ7+e2cMeq5UWCL7PVQDzgU1x3QVqDuA1xjli9eeTLM2xwfBSQ1pPUVR6lLtcfVSDCg5vvAFJ5HMDjAQ2yy5J2GBdrhRtWAe5J9mTRov+4cY4IWrTfuczmz0kptluONgdPXrgP6bUKxm+XAby2brvlx7jks+yNnRV5Q5K9bbq/P9W8MPynAoMTON1PT+c6++UTQD6VzAZ6dqYHbdorhWF6gzZPC5lqfPbUptWnNlYblto+R5bN5mu1N9n27dATPjyGuM36RmGn+ai1uYsuSTf8/XWTpNlEgO08hpj/32xHjMmiADuWV7hnIQeRCLcpdVIlaZuwC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/lbGoqRqc/tBnq/EORkJ3/zYoKJjVvQHsWJAWKMbk8g=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drawing1.xml?ContentType=application/vnd.openxmlformats-officedocument.drawing+xml">
        <DigestMethod Algorithm="http://www.w3.org/2001/04/xmlenc#sha256"/>
        <DigestValue>oG7bxmcchH/kXXFscLa+BPG3xlXkAS74wdd/uOwifUc=</DigestValue>
      </Reference>
      <Reference URI="/xl/media/image1.jpg?ContentType=image/jpeg">
        <DigestMethod Algorithm="http://www.w3.org/2001/04/xmlenc#sha256"/>
        <DigestValue>QG2dpD+NUDOb/LE1rEer1XTJ6zaSGZ2maAHnIkdiaMM=</DigestValue>
      </Reference>
      <Reference URI="/xl/printerSettings/printerSettings1.bin?ContentType=application/vnd.openxmlformats-officedocument.spreadsheetml.printerSettings">
        <DigestMethod Algorithm="http://www.w3.org/2001/04/xmlenc#sha256"/>
        <DigestValue>iFgBCk8ZkTP3ofydRj7cnCmgfG216nsx5zRMvWhzawQ=</DigestValue>
      </Reference>
      <Reference URI="/xl/sharedStrings.xml?ContentType=application/vnd.openxmlformats-officedocument.spreadsheetml.sharedStrings+xml">
        <DigestMethod Algorithm="http://www.w3.org/2001/04/xmlenc#sha256"/>
        <DigestValue>8Qpsi/X3jq/Ed6zTiX4GqKHuQJ7BTG05rCucHIIYwQ4=</DigestValue>
      </Reference>
      <Reference URI="/xl/styles.xml?ContentType=application/vnd.openxmlformats-officedocument.spreadsheetml.styles+xml">
        <DigestMethod Algorithm="http://www.w3.org/2001/04/xmlenc#sha256"/>
        <DigestValue>iuQihv5Jlx1sIQZpgLeqQKHbPzaApmTQaconl44BxAs=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fnbeNQ+KKClMRzvmsrtesvwxPb+yJtfmsY9Gy9TO/e8=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0+HoTajM3RpmwJgrLYW86QQMg7AzLCnCHcZfnzR8594=</DigestValue>
      </Reference>
      <Reference URI="/xl/worksheets/sheet1.xml?ContentType=application/vnd.openxmlformats-officedocument.spreadsheetml.worksheet+xml">
        <DigestMethod Algorithm="http://www.w3.org/2001/04/xmlenc#sha256"/>
        <DigestValue>338ywvNkZT+soTUMHjpn6jovHwqYH3eoQxm2kFWNqSs=</DigestValue>
      </Reference>
    </Manifest>
    <SignatureProperties>
      <SignatureProperty Id="idSignatureTime" Target="#idPackageSignature">
        <mdssi:SignatureTime xmlns:mdssi="http://schemas.openxmlformats.org/package/2006/digital-signature">
          <mdssi:Format>YYYY-MM-DDThh:mm:ssTZD</mdssi:Format>
          <mdssi:Value>2024-05-13T20:07:21Z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Anexo B</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2024-05-13T20:07:21Z</xd:SigningTime>
          <xd:SigningCertificate>
            <xd:Cert>
              <xd:CertDigest>
                <DigestMethod Algorithm="http://www.w3.org/2001/04/xmlenc#sha256"/>
                <DigestValue>sQVFfuZT2wKJFY0c7j/ihBuEo6IKrRxSFYA85xQG3uQ=</DigestValue>
              </xd:CertDigest>
              <xd:IssuerSerial>
                <X509IssuerName>CN=CA-VIT S.A., O=VIT S.A., C=PY, SERIALNUMBER=RUC 80080099-0</X509IssuerName>
                <X509SerialNumber>28909068597362488202678719528676989919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Contadora</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Anexo B</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eTUSakPzwQ7KM/ifRweijEQnsUDFxcKl6/hTKsZTxx4=</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ZmdjpLyrGzrKeFu//Dg16JOSc7S0faZCpjk/7AIKA1E=</DigestValue>
    </Reference>
  </SignedInfo>
  <SignatureValue>mPNwKASoj9bdxCWIRjsLWuaq0IrSDyHl7nafZK8yxjDc5UKEsXwz78l5hywF3ias3JboAoeh452P
ZSPhIeub1vnhk3auZWyO/rnMtpBWQ7PpFJjiMxDxrO1VvhCizJFCZNR/5aBYEIQK+jQzo2iauWUx
T+GqXJSJbivKg27/aVElHfo6Mg40VS/lHYsDFpW6xIt0clthaQ7wGTf6G43rffriVokm5+uiTD4i
1G57fdLG+KmGP/zylxjNegXTcaZu+JonM/31N6X38WDA0yNVsi2eoCnU9/mnW1c2R6FXigfU46G/
8HxhCg3XXSnz9pNkO/QQDtuNX0i1uuJJ6/ih1A==</SignatureValue>
  <KeyInfo>
    <X509Data>
      <X509Certificate>MIIIFTCCBf2gAwIBAgIQXZaaQpFPac5ivH/RpmSoozANBgkqhkiG9w0BAQsFADBPMRcwFQYDVQQFEw5SVUMgODAwODAwOTktMDELMAkGA1UEBhMCUFkxETAPBgNVBAoMCFZJVCBTLkEuMRQwEgYDVQQDEwtDQS1WSVQgUy5BLjAeFw0yMjA2MjkxNjM3MzdaFw0yNDA2MjkxNjM3MzdaMIGcMQ8wDQYDVQQqDAZEQU5JRUwxGjAYBgNVBAQMEU1BTERPTkFETyBUUk9YTEVSMREwDwYDVQQFEwhDSTY3MDM4MDEhMB8GA1UEAwwYREFOSUVMIE1BTERPTkFETyBUUk9YTEVSMREwDwYDVQQLDAhGSVJNQSBGMjEXMBUGA1UECgwOUEVSU09OQSBGSVNJQ0ExCzAJBgNVBAYTAlBZMIIBIjANBgkqhkiG9w0BAQEFAAOCAQ8AMIIBCgKCAQEAz4xj/SbDm/TUBgFv19GkGy/pubZyYKcpRXaPbU+HmZej3hQTyWvTxySA10N43kdJerMfWHBMtu4yxC6Flty45IeERKfHaVYW4NLUxhH219Wm5T9TgULGLtz4d9yU1tbvb0UUjAsd4xvBAyoG0gr5EO66iNGa4GvIK1ngl16Xewo/XG2QDDLR9Bhzk8UQRnXYiS60Iv+Tjn3imB0I06SXXA9PFGCgkJpiTBPUe4P3Cla4e5zel1EmPyI7jJTqaJmQxRLYevlXQjWfsjEI1BwLR0sZBTyEabDZakYDVvFJhTutrWR+cYLoDPSNXrC/tXxN2JFk8fYx84z9UwRLz9Kb/wIDAQABo4IDnTCCA5kwDAYDVR0TAQH/BAIwADAOBgNVHQ8BAf8EBAMCBeAwLAYDVR0lAQH/BCIwIAYIKwYBBQUHAwQGCCsGAQUFBwMCBgorBgEEAYI3FAICMB0GA1UdDgQWBBQH0BeKXO4izlVYX7QhEJbSOTLhl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HMGA1UdEQRsMGqBF0RJUkVDVE9SSU9AQUxBTU8uQ09NLlBZpE8wTTEWMBQGA1UEBRMNUlVDODAwMjQ0OTAtNzEzMDEGA1UECgwqTElCUkVSSUEgWSBQQVBFTEVSSUEgTk9WQS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azxj7SvaLUu/0ozq3qTy0oe3rBmNxBt7bjkyHGYQ6QxUkqHH5ThkFyvcB5vZ1mz6YhDAsQkC9SVNiyKt+1TA3E/c63iiFFERsIlrG+VLK4s4lfAur2fwSnKediiCecvTEttDnYOK73JBddgxUdz0x4MoG03WV2toRN8MZn1EURtc1sSiNJLWmNfJpsGj35fi/BkSXR9Cy26kMPDweqEaCUXFi9/iHthVC8pJu+3ksrYPV9nnGGb4izKuX1n4nDB97q+pCSdlRBaDfjRGHfI6BV1mxQCRiZ9a9p5OTZGWCZwAicIpU/mAbueoCpAb4kQssSjK1V4XIVbkVN0nxOng3CSSDhVV621jzuv9Z6/Brg0s3bNMYPDkY32qDqmbAwFsDfrad3gcbb0sJE8QjbEC+JnWpEgN6kxX+z0N0tu+KO5KXXE5e6gLv4FalyzlIPBWxUl9YQQHzdNiTDj9cRUsmM7W87duwwmUyMqOnrTGgrAr8ktfTdoOKu82AqYYrj1AXvrwnp17wpFhJGO+/TsJ375f9aLM/HyHnJUCH+YWhjGjLSgACZD2uQpjuMeRcI3Sf7XdRSD/5iyd7tMogYlrU2KUeRm3lYfqPDxUA+ralA4X/f78GQ1JhT6eOIP4WQDfE6iC7JyQXTR/Wji8QkuPNzlM2zdYTowp/0MOl2QZy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/lbGoqRqc/tBnq/EORkJ3/zYoKJjVvQHsWJAWKMbk8g=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drawing1.xml?ContentType=application/vnd.openxmlformats-officedocument.drawing+xml">
        <DigestMethod Algorithm="http://www.w3.org/2001/04/xmlenc#sha256"/>
        <DigestValue>oG7bxmcchH/kXXFscLa+BPG3xlXkAS74wdd/uOwifUc=</DigestValue>
      </Reference>
      <Reference URI="/xl/media/image1.jpg?ContentType=image/jpeg">
        <DigestMethod Algorithm="http://www.w3.org/2001/04/xmlenc#sha256"/>
        <DigestValue>QG2dpD+NUDOb/LE1rEer1XTJ6zaSGZ2maAHnIkdiaMM=</DigestValue>
      </Reference>
      <Reference URI="/xl/printerSettings/printerSettings1.bin?ContentType=application/vnd.openxmlformats-officedocument.spreadsheetml.printerSettings">
        <DigestMethod Algorithm="http://www.w3.org/2001/04/xmlenc#sha256"/>
        <DigestValue>iFgBCk8ZkTP3ofydRj7cnCmgfG216nsx5zRMvWhzawQ=</DigestValue>
      </Reference>
      <Reference URI="/xl/sharedStrings.xml?ContentType=application/vnd.openxmlformats-officedocument.spreadsheetml.sharedStrings+xml">
        <DigestMethod Algorithm="http://www.w3.org/2001/04/xmlenc#sha256"/>
        <DigestValue>8Qpsi/X3jq/Ed6zTiX4GqKHuQJ7BTG05rCucHIIYwQ4=</DigestValue>
      </Reference>
      <Reference URI="/xl/styles.xml?ContentType=application/vnd.openxmlformats-officedocument.spreadsheetml.styles+xml">
        <DigestMethod Algorithm="http://www.w3.org/2001/04/xmlenc#sha256"/>
        <DigestValue>iuQihv5Jlx1sIQZpgLeqQKHbPzaApmTQaconl44BxAs=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fnbeNQ+KKClMRzvmsrtesvwxPb+yJtfmsY9Gy9TO/e8=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0+HoTajM3RpmwJgrLYW86QQMg7AzLCnCHcZfnzR8594=</DigestValue>
      </Reference>
      <Reference URI="/xl/worksheets/sheet1.xml?ContentType=application/vnd.openxmlformats-officedocument.spreadsheetml.worksheet+xml">
        <DigestMethod Algorithm="http://www.w3.org/2001/04/xmlenc#sha256"/>
        <DigestValue>338ywvNkZT+soTUMHjpn6jovHwqYH3eoQxm2kFWNqSs=</DigestValue>
      </Reference>
    </Manifest>
    <SignatureProperties>
      <SignatureProperty Id="idSignatureTime" Target="#idPackageSignature">
        <mdssi:SignatureTime xmlns:mdssi="http://schemas.openxmlformats.org/package/2006/digital-signature">
          <mdssi:Format>YYYY-MM-DDThh:mm:ssTZD</mdssi:Format>
          <mdssi:Value>2024-05-13T18:38:57Z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2024-05-13T18:38:57Z</xd:SigningTime>
          <xd:SigningCertificate>
            <xd:Cert>
              <xd:CertDigest>
                <DigestMethod Algorithm="http://www.w3.org/2001/04/xmlenc#sha256"/>
                <DigestValue>4i6wo2N69hhSqQ2Bh0dvkFr0oiWmU+fQQSh9tI3nhmA=</DigestValue>
              </xd:CertDigest>
              <xd:IssuerSerial>
                <X509IssuerName>CN=CA-VIT S.A., O=VIT S.A., C=PY, SERIALNUMBER=RUC 80080099-0</X509IssuerName>
                <X509SerialNumber>124400176901886419842494473322618988707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Renata Pereira</cp:lastModifiedBy>
  <cp:revision/>
  <cp:lastPrinted>2023-11-13T19:16:07Z</cp:lastPrinted>
  <dcterms:created xsi:type="dcterms:W3CDTF">2021-10-04T14:43:29Z</dcterms:created>
  <dcterms:modified xsi:type="dcterms:W3CDTF">2024-05-13T16:57:56Z</dcterms:modified>
  <cp:category/>
  <cp:contentStatus/>
</cp:coreProperties>
</file>